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.williams\appdata\local\bentley\projectwise\workingdir\ohiodot-pw.bentley.com_ohiodot-pw-02\tim.williams@ibigroup.com\d0637539\"/>
    </mc:Choice>
  </mc:AlternateContent>
  <xr:revisionPtr revIDLastSave="0" documentId="13_ncr:1_{B1996655-9FF1-400C-9FE7-3EE88B75787D}" xr6:coauthVersionLast="47" xr6:coauthVersionMax="47" xr10:uidLastSave="{00000000-0000-0000-0000-000000000000}"/>
  <bookViews>
    <workbookView xWindow="29190" yWindow="600" windowWidth="14460" windowHeight="15150" activeTab="1" xr2:uid="{A00CB41F-1F1C-4E3E-BE96-09F0AB0965A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2" l="1"/>
  <c r="A7" i="2"/>
  <c r="A8" i="2"/>
  <c r="A9" i="2"/>
  <c r="A10" i="2"/>
  <c r="A5" i="2"/>
</calcChain>
</file>

<file path=xl/sharedStrings.xml><?xml version="1.0" encoding="utf-8"?>
<sst xmlns="http://schemas.openxmlformats.org/spreadsheetml/2006/main" count="44" uniqueCount="24">
  <si>
    <t>PRIMARY PROJECT CONTROL INFORMATION</t>
  </si>
  <si>
    <t>POINT NUMBER</t>
  </si>
  <si>
    <t>ELEV.</t>
  </si>
  <si>
    <t>DESCRIPTION</t>
  </si>
  <si>
    <t>GRID COORDINATES
U.S. SURVEY FEET</t>
  </si>
  <si>
    <t>CP#1</t>
  </si>
  <si>
    <t>CP#2</t>
  </si>
  <si>
    <t>CP#3</t>
  </si>
  <si>
    <t>BM#1</t>
  </si>
  <si>
    <t>BM#2</t>
  </si>
  <si>
    <t>SV486</t>
  </si>
  <si>
    <t>SV472</t>
  </si>
  <si>
    <t>GROUND COORDINATES
U.S. SURVEY FEET</t>
  </si>
  <si>
    <t>NORTHING</t>
  </si>
  <si>
    <t>EASTING</t>
  </si>
  <si>
    <t>5/8" REBAR W/ ODOT CAP SET</t>
  </si>
  <si>
    <t>CP#4</t>
  </si>
  <si>
    <t>OFFSET</t>
  </si>
  <si>
    <t>STATION</t>
  </si>
  <si>
    <t>LT.</t>
  </si>
  <si>
    <t>N/A</t>
  </si>
  <si>
    <t>STATIN</t>
  </si>
  <si>
    <t>CL EX. R/W S.R. 138</t>
  </si>
  <si>
    <t>BL CONST. S.R. 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</si>
</sst>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.00&quot;'&quot;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0604-F51C-4742-96BB-99DE9C4C7E78}">
  <dimension ref="A1:G19"/>
  <sheetViews>
    <sheetView workbookViewId="0">
      <selection sqref="A1:G4"/>
    </sheetView>
  </sheetViews>
  <sheetFormatPr defaultRowHeight="15" x14ac:dyDescent="0.25"/>
  <cols>
    <col min="1" max="1" width="10.7109375" style="1" customWidth="1"/>
    <col min="2" max="5" width="12.7109375" style="1" customWidth="1"/>
    <col min="6" max="6" width="10.7109375" style="1" customWidth="1"/>
    <col min="7" max="7" width="30.7109375" style="1" customWidth="1"/>
  </cols>
  <sheetData>
    <row r="1" spans="1:7" x14ac:dyDescent="0.25">
      <c r="A1" s="4" t="s">
        <v>0</v>
      </c>
      <c r="B1" s="4"/>
      <c r="C1" s="4"/>
      <c r="D1" s="4"/>
      <c r="E1" s="4"/>
      <c r="F1" s="4"/>
      <c r="G1" s="4"/>
    </row>
    <row r="2" spans="1:7" ht="15" customHeight="1" x14ac:dyDescent="0.25">
      <c r="A2" s="5" t="s">
        <v>1</v>
      </c>
      <c r="B2" s="5" t="s">
        <v>4</v>
      </c>
      <c r="C2" s="5"/>
      <c r="D2" s="5" t="s">
        <v>12</v>
      </c>
      <c r="E2" s="5"/>
      <c r="F2" s="5" t="s">
        <v>2</v>
      </c>
      <c r="G2" s="5" t="s">
        <v>3</v>
      </c>
    </row>
    <row r="3" spans="1:7" x14ac:dyDescent="0.25">
      <c r="A3" s="5"/>
      <c r="B3" s="5"/>
      <c r="C3" s="5"/>
      <c r="D3" s="5"/>
      <c r="E3" s="5"/>
      <c r="F3" s="5"/>
      <c r="G3" s="5"/>
    </row>
    <row r="4" spans="1:7" x14ac:dyDescent="0.25">
      <c r="A4" s="5"/>
      <c r="B4" s="6" t="s">
        <v>13</v>
      </c>
      <c r="C4" s="6" t="s">
        <v>14</v>
      </c>
      <c r="D4" s="6" t="s">
        <v>13</v>
      </c>
      <c r="E4" s="6" t="s">
        <v>14</v>
      </c>
      <c r="F4" s="5"/>
      <c r="G4" s="5"/>
    </row>
    <row r="5" spans="1:7" x14ac:dyDescent="0.25">
      <c r="A5" s="2" t="s">
        <v>5</v>
      </c>
      <c r="B5" s="3">
        <v>462295.40860666672</v>
      </c>
      <c r="C5" s="3">
        <v>1687839.8611999999</v>
      </c>
      <c r="D5" s="3">
        <v>462343.08975511044</v>
      </c>
      <c r="E5" s="3">
        <v>1688013.9450032841</v>
      </c>
      <c r="F5" s="3">
        <v>968.89099999999996</v>
      </c>
      <c r="G5" s="2" t="s">
        <v>15</v>
      </c>
    </row>
    <row r="6" spans="1:7" x14ac:dyDescent="0.25">
      <c r="A6" s="2" t="s">
        <v>6</v>
      </c>
      <c r="B6" s="3">
        <v>462511.81312142865</v>
      </c>
      <c r="C6" s="3">
        <v>1688755.6933571431</v>
      </c>
      <c r="D6" s="3">
        <v>462559.51658983401</v>
      </c>
      <c r="E6" s="3">
        <v>1688929.8716193559</v>
      </c>
      <c r="F6" s="3">
        <v>970.16730000000007</v>
      </c>
      <c r="G6" s="2" t="s">
        <v>15</v>
      </c>
    </row>
    <row r="7" spans="1:7" x14ac:dyDescent="0.25">
      <c r="A7" s="2" t="s">
        <v>7</v>
      </c>
      <c r="B7" s="3">
        <v>462524.23837142863</v>
      </c>
      <c r="C7" s="3">
        <v>1689038.0960714282</v>
      </c>
      <c r="D7" s="3">
        <v>462571.94312137424</v>
      </c>
      <c r="E7" s="3">
        <v>1689212.3034606569</v>
      </c>
      <c r="F7" s="3">
        <v>961.56939999999997</v>
      </c>
      <c r="G7" s="2" t="s">
        <v>15</v>
      </c>
    </row>
    <row r="8" spans="1:7" x14ac:dyDescent="0.25">
      <c r="A8" s="2" t="s">
        <v>16</v>
      </c>
      <c r="B8" s="3">
        <v>462552.83116000006</v>
      </c>
      <c r="C8" s="3">
        <v>1689378.0768999998</v>
      </c>
      <c r="D8" s="3">
        <v>462600.5388590059</v>
      </c>
      <c r="E8" s="3">
        <v>1689552.3193548513</v>
      </c>
      <c r="F8" s="3">
        <v>967.92849999999999</v>
      </c>
      <c r="G8" s="2" t="s">
        <v>15</v>
      </c>
    </row>
    <row r="9" spans="1:7" x14ac:dyDescent="0.25">
      <c r="A9" s="2" t="s">
        <v>8</v>
      </c>
      <c r="B9" s="3">
        <v>462559.68300000002</v>
      </c>
      <c r="C9" s="3">
        <v>1689228.048</v>
      </c>
      <c r="D9" s="3"/>
      <c r="E9" s="3"/>
      <c r="F9" s="3">
        <v>962.19</v>
      </c>
      <c r="G9" s="2" t="s">
        <v>10</v>
      </c>
    </row>
    <row r="10" spans="1:7" x14ac:dyDescent="0.25">
      <c r="A10" s="2" t="s">
        <v>9</v>
      </c>
      <c r="B10" s="3">
        <v>462580.04399999999</v>
      </c>
      <c r="C10" s="3">
        <v>1689518.44</v>
      </c>
      <c r="D10" s="3"/>
      <c r="E10" s="3"/>
      <c r="F10" s="3">
        <v>962.55</v>
      </c>
      <c r="G10" s="2" t="s">
        <v>11</v>
      </c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mergeCells count="6">
    <mergeCell ref="A1:G1"/>
    <mergeCell ref="B2:C3"/>
    <mergeCell ref="D2:E3"/>
    <mergeCell ref="A2:A4"/>
    <mergeCell ref="G2:G4"/>
    <mergeCell ref="F2:F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A353-F9CF-43B1-8404-798C8609D27F}">
  <dimension ref="A1:G19"/>
  <sheetViews>
    <sheetView tabSelected="1" workbookViewId="0">
      <selection sqref="A1:G4"/>
    </sheetView>
  </sheetViews>
  <sheetFormatPr defaultRowHeight="15" x14ac:dyDescent="0.25"/>
  <cols>
    <col min="1" max="1" width="10.7109375" style="1" customWidth="1"/>
    <col min="2" max="2" width="11.140625" style="1" bestFit="1" customWidth="1"/>
    <col min="3" max="3" width="6.5703125" style="1" bestFit="1" customWidth="1"/>
    <col min="4" max="4" width="4" style="1" bestFit="1" customWidth="1"/>
    <col min="5" max="5" width="11.140625" style="1" bestFit="1" customWidth="1"/>
    <col min="6" max="6" width="6.5703125" style="1" bestFit="1" customWidth="1"/>
    <col min="7" max="7" width="4" style="1" bestFit="1" customWidth="1"/>
  </cols>
  <sheetData>
    <row r="1" spans="1:7" x14ac:dyDescent="0.25">
      <c r="A1" s="12" t="s">
        <v>0</v>
      </c>
      <c r="B1" s="13"/>
      <c r="C1" s="13"/>
      <c r="D1" s="4"/>
      <c r="E1" s="14"/>
      <c r="F1" s="14"/>
      <c r="G1" s="4"/>
    </row>
    <row r="2" spans="1:7" ht="15" customHeight="1" x14ac:dyDescent="0.25">
      <c r="A2" s="5" t="s">
        <v>1</v>
      </c>
      <c r="B2" s="5" t="s">
        <v>22</v>
      </c>
      <c r="C2" s="5"/>
      <c r="D2" s="5"/>
      <c r="E2" s="5" t="s">
        <v>23</v>
      </c>
      <c r="F2" s="5"/>
      <c r="G2" s="5"/>
    </row>
    <row r="3" spans="1:7" x14ac:dyDescent="0.25">
      <c r="A3" s="5"/>
      <c r="B3" s="5"/>
      <c r="C3" s="5"/>
      <c r="D3" s="5"/>
      <c r="E3" s="5"/>
      <c r="F3" s="5"/>
      <c r="G3" s="5"/>
    </row>
    <row r="4" spans="1:7" x14ac:dyDescent="0.25">
      <c r="A4" s="5"/>
      <c r="B4" s="6" t="s">
        <v>21</v>
      </c>
      <c r="C4" s="15" t="s">
        <v>17</v>
      </c>
      <c r="D4" s="16"/>
      <c r="E4" s="6" t="s">
        <v>18</v>
      </c>
      <c r="F4" s="15" t="s">
        <v>17</v>
      </c>
      <c r="G4" s="16"/>
    </row>
    <row r="5" spans="1:7" x14ac:dyDescent="0.25">
      <c r="A5" s="2" t="str">
        <f>Sheet1!A5</f>
        <v>CP#1</v>
      </c>
      <c r="B5" s="7" t="s">
        <v>20</v>
      </c>
      <c r="C5" s="8" t="s">
        <v>20</v>
      </c>
      <c r="D5" s="9"/>
      <c r="E5" s="7" t="s">
        <v>20</v>
      </c>
      <c r="F5" s="8" t="s">
        <v>20</v>
      </c>
      <c r="G5" s="9"/>
    </row>
    <row r="6" spans="1:7" x14ac:dyDescent="0.25">
      <c r="A6" s="2" t="str">
        <f>Sheet1!A6</f>
        <v>CP#2</v>
      </c>
      <c r="B6" s="7">
        <v>129977.96</v>
      </c>
      <c r="C6" s="10">
        <v>20.149999999999999</v>
      </c>
      <c r="D6" s="11" t="s">
        <v>19</v>
      </c>
      <c r="E6" s="7">
        <v>129566.16</v>
      </c>
      <c r="F6" s="10">
        <v>20.69</v>
      </c>
      <c r="G6" s="11" t="s">
        <v>19</v>
      </c>
    </row>
    <row r="7" spans="1:7" x14ac:dyDescent="0.25">
      <c r="A7" s="2" t="str">
        <f>Sheet1!A7</f>
        <v>CP#3</v>
      </c>
      <c r="B7" s="7">
        <v>130260.59</v>
      </c>
      <c r="C7" s="10">
        <v>13.07</v>
      </c>
      <c r="D7" s="11" t="s">
        <v>19</v>
      </c>
      <c r="E7" s="7">
        <v>129848.78</v>
      </c>
      <c r="F7" s="10">
        <v>13.32</v>
      </c>
      <c r="G7" s="11" t="s">
        <v>19</v>
      </c>
    </row>
    <row r="8" spans="1:7" x14ac:dyDescent="0.25">
      <c r="A8" s="2" t="str">
        <f>Sheet1!A8</f>
        <v>CP#4</v>
      </c>
      <c r="B8" s="7">
        <v>130601.78</v>
      </c>
      <c r="C8" s="10">
        <v>18.16</v>
      </c>
      <c r="D8" s="11" t="s">
        <v>19</v>
      </c>
      <c r="E8" s="7">
        <v>130189.97</v>
      </c>
      <c r="F8" s="10">
        <v>18.079999999999998</v>
      </c>
      <c r="G8" s="11" t="s">
        <v>19</v>
      </c>
    </row>
    <row r="9" spans="1:7" x14ac:dyDescent="0.25">
      <c r="A9" s="2" t="str">
        <f>Sheet1!A9</f>
        <v>BM#1</v>
      </c>
      <c r="B9" s="7">
        <v>130601.78</v>
      </c>
      <c r="C9" s="10">
        <v>18.16</v>
      </c>
      <c r="D9" s="11" t="s">
        <v>19</v>
      </c>
      <c r="E9" s="7">
        <v>130189.97</v>
      </c>
      <c r="F9" s="10">
        <v>18.079999999999998</v>
      </c>
      <c r="G9" s="11" t="s">
        <v>19</v>
      </c>
    </row>
    <row r="10" spans="1:7" x14ac:dyDescent="0.25">
      <c r="A10" s="2" t="str">
        <f>Sheet1!A10</f>
        <v>BM#2</v>
      </c>
      <c r="B10" s="7">
        <v>130566.54</v>
      </c>
      <c r="C10" s="10">
        <v>27.78</v>
      </c>
      <c r="D10" s="11" t="s">
        <v>19</v>
      </c>
      <c r="E10" s="7">
        <v>130154.75</v>
      </c>
      <c r="F10" s="10">
        <v>27.74</v>
      </c>
      <c r="G10" s="11" t="s">
        <v>19</v>
      </c>
    </row>
    <row r="18" customFormat="1" x14ac:dyDescent="0.25"/>
    <row r="19" customFormat="1" x14ac:dyDescent="0.25"/>
  </sheetData>
  <mergeCells count="8">
    <mergeCell ref="C4:D4"/>
    <mergeCell ref="F4:G4"/>
    <mergeCell ref="C5:D5"/>
    <mergeCell ref="F5:G5"/>
    <mergeCell ref="A1:G1"/>
    <mergeCell ref="A2:A4"/>
    <mergeCell ref="B2:D3"/>
    <mergeCell ref="E2:G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Kelley</dc:creator>
  <cp:lastModifiedBy>Tim Williams</cp:lastModifiedBy>
  <dcterms:created xsi:type="dcterms:W3CDTF">2023-02-24T13:49:38Z</dcterms:created>
  <dcterms:modified xsi:type="dcterms:W3CDTF">2023-04-13T12:58:07Z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